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ULIAH\001 MATERI SMT 6 gas\UAS\TABK\01 JAWAB UAS\Jawab Uas 2024\"/>
    </mc:Choice>
  </mc:AlternateContent>
  <xr:revisionPtr revIDLastSave="0" documentId="13_ncr:1_{366CFD8F-EF91-4888-BED3-6050E07AFA0D}" xr6:coauthVersionLast="47" xr6:coauthVersionMax="47" xr10:uidLastSave="{00000000-0000-0000-0000-000000000000}"/>
  <bookViews>
    <workbookView xWindow="-108" yWindow="-108" windowWidth="23256" windowHeight="13176" activeTab="1" xr2:uid="{B91B19A4-61CF-4D8E-BDA3-A9C2B7CF8C33}"/>
  </bookViews>
  <sheets>
    <sheet name="Rekonsiliasi" sheetId="1" r:id="rId1"/>
    <sheet name="Buku Besar" sheetId="2" r:id="rId2"/>
    <sheet name="Rekening Kora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H24" i="2"/>
  <c r="H22" i="2"/>
  <c r="G22" i="2"/>
  <c r="G24" i="2" s="1"/>
</calcChain>
</file>

<file path=xl/sharedStrings.xml><?xml version="1.0" encoding="utf-8"?>
<sst xmlns="http://schemas.openxmlformats.org/spreadsheetml/2006/main" count="97" uniqueCount="68">
  <si>
    <t>No. 1</t>
  </si>
  <si>
    <t>Tugas : Mewarnai data dengan CONDITIONAL FORMATTING (CF) Sesuai dengan kreteria berikut ini.</t>
  </si>
  <si>
    <t>Ada di Buku Besar Bank, namun tak ada di Rekening Koran</t>
  </si>
  <si>
    <t>Ada di Rekening Koran, namun tak ada di Buku Besar Bank</t>
  </si>
  <si>
    <t>Buku Besar Bank</t>
  </si>
  <si>
    <t>No</t>
  </si>
  <si>
    <t>TGL</t>
  </si>
  <si>
    <t>NO CEK/TRANSFER</t>
  </si>
  <si>
    <t>URAIAN</t>
  </si>
  <si>
    <t>DEBIT</t>
  </si>
  <si>
    <t>KREDIT</t>
  </si>
  <si>
    <t>Clearing</t>
  </si>
  <si>
    <r>
      <t xml:space="preserve">Uji dengan menggunakan VLOOKUP </t>
    </r>
    <r>
      <rPr>
        <b/>
        <sz val="10"/>
        <color rgb="FFFF0000"/>
        <rFont val="Calibri"/>
        <family val="2"/>
        <scheme val="minor"/>
      </rPr>
      <t xml:space="preserve">atau </t>
    </r>
    <r>
      <rPr>
        <sz val="10"/>
        <rFont val="Calibri"/>
        <family val="2"/>
        <scheme val="minor"/>
      </rPr>
      <t>Data Validation untuk menemukan:</t>
    </r>
  </si>
  <si>
    <t>Transaksi yang tercatat di Buku Besar maupun di Rekening Koran, namun jumlahnya (nilainya) berbeda.</t>
  </si>
  <si>
    <t>No. 3</t>
  </si>
  <si>
    <t>Buat Ikhtisar hasil pemerikansaan dalam format sbb:</t>
  </si>
  <si>
    <t>Uraian temuan</t>
  </si>
  <si>
    <t>Kesalahan yang ditemukan</t>
  </si>
  <si>
    <t>Nilai kesalahan (selisih)</t>
  </si>
  <si>
    <t xml:space="preserve">Rekonsiliasi antara Buku Besar Bank (BBB) dengan Rekening Koran (RK).
</t>
  </si>
  <si>
    <t>Penerimaan uang</t>
  </si>
  <si>
    <t>Pengeluaran uang</t>
  </si>
  <si>
    <t>NO BUKTI PEMBUKUAN</t>
  </si>
  <si>
    <t>a. Ada di Bk Besar, namun tak ada di RK</t>
  </si>
  <si>
    <t>c. Ada di RK dan Bk Besar, namun jml nya berbeda</t>
  </si>
  <si>
    <t>Saldo Awal</t>
  </si>
  <si>
    <t>BK-0019</t>
  </si>
  <si>
    <t>BM-091</t>
  </si>
  <si>
    <t>BM-092</t>
  </si>
  <si>
    <t>BK-0020</t>
  </si>
  <si>
    <t>BM-093</t>
  </si>
  <si>
    <t>BM-094</t>
  </si>
  <si>
    <t>BK-0021</t>
  </si>
  <si>
    <t>BK-0022</t>
  </si>
  <si>
    <t>BK-0023</t>
  </si>
  <si>
    <t>Saldo akhir</t>
  </si>
  <si>
    <t>Saldo awal</t>
  </si>
  <si>
    <t>Transfer # 3367</t>
  </si>
  <si>
    <t>Transfer # 3399</t>
  </si>
  <si>
    <t>Transfer # 3409</t>
  </si>
  <si>
    <t>Transfer # 3411</t>
  </si>
  <si>
    <t>Transfer # 3402</t>
  </si>
  <si>
    <t>Chq-00121</t>
  </si>
  <si>
    <t>Chq-00122</t>
  </si>
  <si>
    <t>Chq-00123</t>
  </si>
  <si>
    <t>Chq-00124</t>
  </si>
  <si>
    <t>Chq-00125</t>
  </si>
  <si>
    <t>Beban administrasi</t>
  </si>
  <si>
    <t>Jasa Giro</t>
  </si>
  <si>
    <t>CN-0102</t>
  </si>
  <si>
    <t>Saldo Akhir</t>
  </si>
  <si>
    <t>Rekening Koran dari Bank</t>
  </si>
  <si>
    <t>CN-7771</t>
  </si>
  <si>
    <t>CN-7776</t>
  </si>
  <si>
    <t>CN-7781</t>
  </si>
  <si>
    <t>CN-7786</t>
  </si>
  <si>
    <t>CN-7791</t>
  </si>
  <si>
    <t>CN-7801</t>
  </si>
  <si>
    <t>.... Buah</t>
  </si>
  <si>
    <t xml:space="preserve"> .... Buah</t>
  </si>
  <si>
    <t>....  Buah</t>
  </si>
  <si>
    <t>Rp</t>
  </si>
  <si>
    <t xml:space="preserve">Rp </t>
  </si>
  <si>
    <t>d. Saldo yang benar per 20 Feb 2024</t>
  </si>
  <si>
    <t>Jia ditemukan jumlah yang berbeda, maka transaksi yang akurat adalah yang tercantum di Rekening Koran.</t>
  </si>
  <si>
    <t>Rp ... .... .....</t>
  </si>
  <si>
    <t>Untuk jawaban butir d, lengkapi dengan kertas kerja yang menunjukkan jumlah benar menurut Buku Besar maupun menurut Rekening Koran</t>
  </si>
  <si>
    <t>b. Ada di RK, namun tak ada di Bk besar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</si>
</sst>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dd\-mmm\-yyyy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1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1" applyFont="1"/>
    <xf numFmtId="0" fontId="3" fillId="0" borderId="0" xfId="1" applyFont="1" applyAlignment="1">
      <alignment horizontal="center"/>
    </xf>
    <xf numFmtId="164" fontId="3" fillId="0" borderId="0" xfId="3" applyNumberFormat="1" applyFont="1"/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164" fontId="5" fillId="0" borderId="7" xfId="3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/>
    </xf>
    <xf numFmtId="164" fontId="3" fillId="0" borderId="7" xfId="3" applyNumberFormat="1" applyFont="1" applyFill="1" applyBorder="1" applyAlignment="1">
      <alignment horizontal="right" vertical="center" wrapText="1"/>
    </xf>
    <xf numFmtId="0" fontId="6" fillId="0" borderId="7" xfId="2" applyFont="1" applyBorder="1" applyAlignment="1">
      <alignment horizontal="left" vertical="center" wrapText="1"/>
    </xf>
    <xf numFmtId="164" fontId="6" fillId="0" borderId="7" xfId="3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164" fontId="3" fillId="0" borderId="0" xfId="3" applyNumberFormat="1" applyFont="1" applyFill="1" applyBorder="1" applyAlignment="1">
      <alignment horizontal="right" vertical="center" wrapText="1"/>
    </xf>
    <xf numFmtId="164" fontId="3" fillId="0" borderId="0" xfId="3" applyNumberFormat="1" applyFont="1" applyFill="1"/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left" vertical="center" wrapText="1"/>
    </xf>
    <xf numFmtId="164" fontId="7" fillId="0" borderId="7" xfId="3" applyNumberFormat="1" applyFont="1" applyFill="1" applyBorder="1" applyAlignment="1">
      <alignment horizontal="left" vertical="center" wrapText="1"/>
    </xf>
    <xf numFmtId="164" fontId="7" fillId="0" borderId="7" xfId="3" applyNumberFormat="1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 wrapText="1"/>
    </xf>
    <xf numFmtId="0" fontId="3" fillId="3" borderId="0" xfId="1" applyFont="1" applyFill="1"/>
    <xf numFmtId="0" fontId="5" fillId="2" borderId="0" xfId="1" applyFont="1" applyFill="1" applyAlignment="1">
      <alignment horizontal="center"/>
    </xf>
    <xf numFmtId="0" fontId="5" fillId="2" borderId="0" xfId="1" applyFont="1" applyFill="1"/>
    <xf numFmtId="164" fontId="5" fillId="2" borderId="0" xfId="3" applyNumberFormat="1" applyFont="1" applyFill="1"/>
    <xf numFmtId="0" fontId="3" fillId="0" borderId="8" xfId="1" applyFont="1" applyBorder="1"/>
    <xf numFmtId="0" fontId="3" fillId="0" borderId="9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applyFont="1" applyBorder="1"/>
    <xf numFmtId="0" fontId="3" fillId="4" borderId="0" xfId="2" applyFont="1" applyFill="1" applyAlignment="1">
      <alignment vertical="center"/>
    </xf>
    <xf numFmtId="0" fontId="3" fillId="5" borderId="0" xfId="2" applyFont="1" applyFill="1" applyAlignment="1">
      <alignment vertical="center"/>
    </xf>
    <xf numFmtId="164" fontId="10" fillId="0" borderId="0" xfId="3" applyNumberFormat="1" applyFont="1" applyFill="1" applyBorder="1" applyAlignment="1">
      <alignment horizontal="right" vertical="center" wrapText="1"/>
    </xf>
    <xf numFmtId="164" fontId="3" fillId="0" borderId="15" xfId="3" applyNumberFormat="1" applyFont="1" applyBorder="1"/>
    <xf numFmtId="164" fontId="5" fillId="0" borderId="0" xfId="3" applyNumberFormat="1" applyFont="1"/>
    <xf numFmtId="164" fontId="3" fillId="0" borderId="7" xfId="1" applyNumberFormat="1" applyFont="1" applyBorder="1"/>
    <xf numFmtId="164" fontId="3" fillId="0" borderId="7" xfId="3" applyNumberFormat="1" applyFont="1" applyBorder="1"/>
    <xf numFmtId="0" fontId="5" fillId="0" borderId="0" xfId="1" applyFont="1" applyAlignment="1">
      <alignment horizontal="center"/>
    </xf>
    <xf numFmtId="0" fontId="5" fillId="0" borderId="0" xfId="1" applyFont="1"/>
    <xf numFmtId="164" fontId="5" fillId="0" borderId="0" xfId="3" applyNumberFormat="1" applyFont="1" applyFill="1"/>
    <xf numFmtId="0" fontId="6" fillId="0" borderId="1" xfId="1" applyFont="1" applyBorder="1"/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/>
    <xf numFmtId="0" fontId="6" fillId="0" borderId="11" xfId="1" applyFont="1" applyBorder="1"/>
    <xf numFmtId="0" fontId="6" fillId="0" borderId="12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13" xfId="1" applyFont="1" applyBorder="1"/>
    <xf numFmtId="0" fontId="6" fillId="0" borderId="6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4" xfId="1" applyFont="1" applyBorder="1"/>
    <xf numFmtId="0" fontId="6" fillId="0" borderId="4" xfId="1" applyFont="1" applyBorder="1"/>
    <xf numFmtId="0" fontId="6" fillId="0" borderId="4" xfId="1" applyFont="1" applyBorder="1" applyAlignment="1">
      <alignment horizontal="center"/>
    </xf>
    <xf numFmtId="0" fontId="6" fillId="0" borderId="9" xfId="1" applyFont="1" applyBorder="1"/>
    <xf numFmtId="0" fontId="4" fillId="0" borderId="1" xfId="2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</cellXfs>
  <cellStyles count="4">
    <cellStyle name="Comma 2" xfId="3" xr:uid="{42BF2EFC-9E58-4DE0-9AC5-976FF4A797CA}"/>
    <cellStyle name="Normal" xfId="0" builtinId="0"/>
    <cellStyle name="Normal 2" xfId="2" xr:uid="{B42DF932-B8A7-4984-B32D-0452CE592E74}"/>
    <cellStyle name="Normal 4" xfId="1" xr:uid="{D9005C94-B5BA-4B5C-BD8E-07C880EB154F}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9EC8-6FF4-46BC-8F17-6184A35C3CF6}">
  <dimension ref="A1:J22"/>
  <sheetViews>
    <sheetView zoomScale="145" zoomScaleNormal="145" workbookViewId="0">
      <selection activeCell="C5" sqref="C5"/>
    </sheetView>
  </sheetViews>
  <sheetFormatPr defaultColWidth="8.88671875" defaultRowHeight="13.8" x14ac:dyDescent="0.3"/>
  <cols>
    <col min="1" max="2" width="8.88671875" style="1"/>
    <col min="3" max="3" width="30.5546875" style="6" customWidth="1"/>
    <col min="4" max="4" width="20.5546875" style="6" customWidth="1"/>
    <col min="5" max="5" width="23.109375" style="1" customWidth="1"/>
    <col min="6" max="6" width="19" style="1" customWidth="1"/>
    <col min="7" max="8" width="13.6640625" style="7" bestFit="1" customWidth="1"/>
    <col min="9" max="9" width="17.109375" style="1" customWidth="1"/>
    <col min="10" max="10" width="13.44140625" style="1" customWidth="1"/>
    <col min="11" max="16384" width="8.88671875" style="1"/>
  </cols>
  <sheetData>
    <row r="1" spans="1:10" ht="13.95" customHeight="1" x14ac:dyDescent="0.3">
      <c r="B1" s="57" t="s">
        <v>19</v>
      </c>
      <c r="C1" s="58"/>
      <c r="D1" s="58"/>
      <c r="E1" s="58"/>
      <c r="F1" s="58"/>
      <c r="G1" s="58"/>
      <c r="H1" s="59"/>
    </row>
    <row r="2" spans="1:10" ht="13.95" customHeight="1" x14ac:dyDescent="0.3">
      <c r="B2" s="60"/>
      <c r="C2" s="61"/>
      <c r="D2" s="61"/>
      <c r="E2" s="61"/>
      <c r="F2" s="61"/>
      <c r="G2" s="61"/>
      <c r="H2" s="62"/>
    </row>
    <row r="4" spans="1:10" x14ac:dyDescent="0.3">
      <c r="A4" s="1">
        <v>2.1</v>
      </c>
      <c r="B4" s="2" t="s">
        <v>1</v>
      </c>
      <c r="C4" s="3"/>
      <c r="D4" s="4"/>
      <c r="E4" s="4"/>
      <c r="F4" s="4"/>
      <c r="G4" s="4"/>
      <c r="H4" s="4"/>
      <c r="I4" s="4"/>
      <c r="J4" s="3"/>
    </row>
    <row r="5" spans="1:10" x14ac:dyDescent="0.3">
      <c r="B5" s="3"/>
      <c r="C5" s="3"/>
      <c r="D5" s="33"/>
      <c r="E5" s="4" t="s">
        <v>2</v>
      </c>
      <c r="F5" s="4"/>
      <c r="G5" s="4"/>
      <c r="H5" s="4"/>
      <c r="I5" s="4"/>
      <c r="J5" s="3"/>
    </row>
    <row r="6" spans="1:10" ht="5.4" customHeight="1" x14ac:dyDescent="0.3">
      <c r="B6" s="3"/>
      <c r="C6" s="3"/>
      <c r="D6" s="4"/>
      <c r="E6" s="4"/>
      <c r="F6" s="4"/>
      <c r="G6" s="4"/>
      <c r="H6" s="4"/>
      <c r="I6" s="4"/>
      <c r="J6" s="3"/>
    </row>
    <row r="7" spans="1:10" x14ac:dyDescent="0.3">
      <c r="B7" s="3"/>
      <c r="C7" s="3"/>
      <c r="D7" s="34"/>
      <c r="E7" s="4" t="s">
        <v>3</v>
      </c>
      <c r="F7" s="4"/>
      <c r="G7" s="4"/>
      <c r="H7" s="4"/>
      <c r="I7" s="4"/>
      <c r="J7" s="3"/>
    </row>
    <row r="8" spans="1:10" ht="15" customHeight="1" x14ac:dyDescent="0.3">
      <c r="B8" s="3"/>
      <c r="C8" s="3"/>
      <c r="D8" s="4"/>
      <c r="E8" s="4"/>
      <c r="F8" s="4"/>
      <c r="G8" s="4"/>
      <c r="H8" s="4"/>
      <c r="I8" s="4"/>
      <c r="J8" s="3"/>
    </row>
    <row r="10" spans="1:10" x14ac:dyDescent="0.3">
      <c r="A10" s="1">
        <v>2.2000000000000002</v>
      </c>
      <c r="B10" s="1" t="s">
        <v>12</v>
      </c>
      <c r="C10" s="40"/>
      <c r="D10" s="40"/>
      <c r="E10" s="41"/>
      <c r="F10" s="41"/>
      <c r="G10" s="42"/>
    </row>
    <row r="11" spans="1:10" x14ac:dyDescent="0.3">
      <c r="B11" s="41" t="s">
        <v>13</v>
      </c>
      <c r="C11" s="40"/>
      <c r="D11" s="40"/>
      <c r="E11" s="41"/>
      <c r="F11" s="41"/>
      <c r="G11" s="42"/>
    </row>
    <row r="12" spans="1:10" x14ac:dyDescent="0.3">
      <c r="B12" s="1" t="s">
        <v>64</v>
      </c>
    </row>
    <row r="15" spans="1:10" x14ac:dyDescent="0.3">
      <c r="A15" s="25" t="s">
        <v>14</v>
      </c>
      <c r="B15" s="27" t="s">
        <v>15</v>
      </c>
      <c r="C15" s="26"/>
      <c r="D15" s="26"/>
      <c r="E15" s="27"/>
      <c r="F15" s="27"/>
      <c r="G15" s="28"/>
    </row>
    <row r="16" spans="1:10" x14ac:dyDescent="0.3">
      <c r="B16" s="29" t="s">
        <v>16</v>
      </c>
      <c r="C16" s="30"/>
      <c r="D16" s="31" t="s">
        <v>17</v>
      </c>
      <c r="E16" s="32" t="s">
        <v>18</v>
      </c>
    </row>
    <row r="17" spans="2:5" x14ac:dyDescent="0.3">
      <c r="B17" s="43" t="s">
        <v>23</v>
      </c>
      <c r="C17" s="44"/>
      <c r="D17" s="45" t="s">
        <v>58</v>
      </c>
      <c r="E17" s="46" t="s">
        <v>61</v>
      </c>
    </row>
    <row r="18" spans="2:5" x14ac:dyDescent="0.3">
      <c r="B18" s="47" t="s">
        <v>67</v>
      </c>
      <c r="C18" s="48"/>
      <c r="D18" s="49" t="s">
        <v>59</v>
      </c>
      <c r="E18" s="50" t="s">
        <v>62</v>
      </c>
    </row>
    <row r="19" spans="2:5" x14ac:dyDescent="0.3">
      <c r="B19" s="47" t="s">
        <v>24</v>
      </c>
      <c r="C19" s="51"/>
      <c r="D19" s="52" t="s">
        <v>60</v>
      </c>
      <c r="E19" s="53" t="s">
        <v>62</v>
      </c>
    </row>
    <row r="20" spans="2:5" x14ac:dyDescent="0.3">
      <c r="B20" s="54" t="s">
        <v>63</v>
      </c>
      <c r="C20" s="51"/>
      <c r="D20" s="55" t="s">
        <v>65</v>
      </c>
      <c r="E20" s="56"/>
    </row>
    <row r="22" spans="2:5" x14ac:dyDescent="0.3">
      <c r="B22" s="1" t="s">
        <v>66</v>
      </c>
    </row>
  </sheetData>
  <mergeCells count="1">
    <mergeCell ref="B1:H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F0B-E6D6-4E09-934A-7FEEB21B3E0B}">
  <dimension ref="A1:H25"/>
  <sheetViews>
    <sheetView tabSelected="1" topLeftCell="B1" zoomScale="145" zoomScaleNormal="145" workbookViewId="0">
      <selection activeCell="E9" sqref="E9"/>
    </sheetView>
  </sheetViews>
  <sheetFormatPr defaultColWidth="8.88671875" defaultRowHeight="13.8" x14ac:dyDescent="0.3"/>
  <cols>
    <col min="1" max="2" width="8.88671875" style="1"/>
    <col min="3" max="3" width="24.5546875" style="6" customWidth="1"/>
    <col min="4" max="4" width="20.5546875" style="6" customWidth="1"/>
    <col min="5" max="5" width="23.109375" style="1" customWidth="1"/>
    <col min="6" max="6" width="19" style="1" customWidth="1"/>
    <col min="7" max="8" width="13.6640625" style="7" bestFit="1" customWidth="1"/>
    <col min="9" max="16384" width="8.88671875" style="1"/>
  </cols>
  <sheetData>
    <row r="1" spans="1:8" ht="13.95" customHeight="1" x14ac:dyDescent="0.3">
      <c r="A1" s="1" t="s">
        <v>0</v>
      </c>
      <c r="B1" s="57" t="s">
        <v>19</v>
      </c>
      <c r="C1" s="58"/>
      <c r="D1" s="58"/>
      <c r="E1" s="58"/>
      <c r="F1" s="58"/>
      <c r="G1" s="58"/>
      <c r="H1" s="59"/>
    </row>
    <row r="2" spans="1:8" ht="13.95" customHeight="1" x14ac:dyDescent="0.3">
      <c r="B2" s="60"/>
      <c r="C2" s="61"/>
      <c r="D2" s="61"/>
      <c r="E2" s="61"/>
      <c r="F2" s="61"/>
      <c r="G2" s="61"/>
      <c r="H2" s="62"/>
    </row>
    <row r="4" spans="1:8" x14ac:dyDescent="0.3">
      <c r="B4" s="2" t="s">
        <v>1</v>
      </c>
      <c r="C4" s="3"/>
      <c r="D4" s="4"/>
      <c r="E4" s="4"/>
      <c r="F4" s="4"/>
      <c r="G4" s="4"/>
      <c r="H4" s="4"/>
    </row>
    <row r="5" spans="1:8" x14ac:dyDescent="0.3">
      <c r="B5" s="3"/>
      <c r="C5" s="3"/>
      <c r="D5" s="33"/>
      <c r="E5" s="4" t="s">
        <v>2</v>
      </c>
      <c r="F5" s="4"/>
      <c r="G5" s="4"/>
      <c r="H5" s="4"/>
    </row>
    <row r="6" spans="1:8" ht="5.4" customHeight="1" x14ac:dyDescent="0.3">
      <c r="B6" s="3"/>
      <c r="C6" s="3"/>
      <c r="D6" s="4"/>
      <c r="E6" s="4"/>
      <c r="F6" s="4"/>
      <c r="G6" s="4"/>
      <c r="H6" s="4"/>
    </row>
    <row r="7" spans="1:8" x14ac:dyDescent="0.3">
      <c r="B7" s="3"/>
      <c r="C7" s="3"/>
      <c r="D7" s="34"/>
      <c r="E7" s="4" t="s">
        <v>3</v>
      </c>
      <c r="F7" s="4"/>
      <c r="G7" s="4"/>
      <c r="H7" s="4"/>
    </row>
    <row r="8" spans="1:8" ht="5.4" customHeight="1" x14ac:dyDescent="0.3">
      <c r="B8" s="3"/>
      <c r="C8" s="3"/>
      <c r="D8" s="4"/>
      <c r="E8" s="4"/>
      <c r="F8" s="4"/>
      <c r="G8" s="4"/>
      <c r="H8" s="4"/>
    </row>
    <row r="10" spans="1:8" ht="14.4" x14ac:dyDescent="0.3">
      <c r="B10" s="5" t="s">
        <v>4</v>
      </c>
    </row>
    <row r="11" spans="1:8" x14ac:dyDescent="0.3">
      <c r="B11" s="8" t="s">
        <v>5</v>
      </c>
      <c r="C11" s="8" t="s">
        <v>6</v>
      </c>
      <c r="D11" s="9" t="s">
        <v>22</v>
      </c>
      <c r="E11" s="9" t="s">
        <v>7</v>
      </c>
      <c r="F11" s="9" t="s">
        <v>8</v>
      </c>
      <c r="G11" s="10" t="s">
        <v>9</v>
      </c>
      <c r="H11" s="10" t="s">
        <v>10</v>
      </c>
    </row>
    <row r="12" spans="1:8" x14ac:dyDescent="0.3">
      <c r="B12" s="11">
        <v>1</v>
      </c>
      <c r="C12" s="12">
        <v>45323</v>
      </c>
      <c r="D12" s="13"/>
      <c r="E12" s="13"/>
      <c r="F12" s="13" t="s">
        <v>25</v>
      </c>
      <c r="G12" s="14">
        <v>5500000</v>
      </c>
      <c r="H12" s="14">
        <v>0</v>
      </c>
    </row>
    <row r="13" spans="1:8" x14ac:dyDescent="0.3">
      <c r="B13" s="11">
        <v>2</v>
      </c>
      <c r="C13" s="12">
        <v>45325</v>
      </c>
      <c r="D13" s="13" t="s">
        <v>27</v>
      </c>
      <c r="E13" s="13" t="s">
        <v>52</v>
      </c>
      <c r="F13" s="13" t="s">
        <v>20</v>
      </c>
      <c r="G13" s="14">
        <v>700000</v>
      </c>
      <c r="H13" s="14">
        <v>0</v>
      </c>
    </row>
    <row r="14" spans="1:8" x14ac:dyDescent="0.3">
      <c r="B14" s="11">
        <v>3</v>
      </c>
      <c r="C14" s="12">
        <v>45327</v>
      </c>
      <c r="D14" s="13" t="s">
        <v>28</v>
      </c>
      <c r="E14" s="13" t="s">
        <v>53</v>
      </c>
      <c r="F14" s="13" t="s">
        <v>20</v>
      </c>
      <c r="G14" s="16">
        <v>1500000</v>
      </c>
      <c r="H14" s="16">
        <v>0</v>
      </c>
    </row>
    <row r="15" spans="1:8" x14ac:dyDescent="0.3">
      <c r="B15" s="11">
        <v>4</v>
      </c>
      <c r="C15" s="12">
        <v>45329</v>
      </c>
      <c r="D15" s="13" t="s">
        <v>26</v>
      </c>
      <c r="E15" s="1" t="s">
        <v>42</v>
      </c>
      <c r="F15" s="15" t="s">
        <v>21</v>
      </c>
      <c r="G15" s="14">
        <v>0</v>
      </c>
      <c r="H15" s="14">
        <v>500000</v>
      </c>
    </row>
    <row r="16" spans="1:8" x14ac:dyDescent="0.3">
      <c r="B16" s="11">
        <v>5</v>
      </c>
      <c r="C16" s="12">
        <v>45331</v>
      </c>
      <c r="D16" s="13" t="s">
        <v>29</v>
      </c>
      <c r="E16" s="1" t="s">
        <v>43</v>
      </c>
      <c r="F16" s="15" t="s">
        <v>21</v>
      </c>
      <c r="G16" s="16">
        <v>0</v>
      </c>
      <c r="H16" s="16">
        <v>2000000</v>
      </c>
    </row>
    <row r="17" spans="2:8" x14ac:dyDescent="0.3">
      <c r="B17" s="11">
        <v>6</v>
      </c>
      <c r="C17" s="12">
        <v>45333</v>
      </c>
      <c r="D17" s="13" t="s">
        <v>30</v>
      </c>
      <c r="E17" s="13" t="s">
        <v>55</v>
      </c>
      <c r="F17" s="13" t="s">
        <v>20</v>
      </c>
      <c r="G17" s="14">
        <v>800000</v>
      </c>
      <c r="H17" s="14">
        <v>0</v>
      </c>
    </row>
    <row r="18" spans="2:8" x14ac:dyDescent="0.3">
      <c r="B18" s="11">
        <v>7</v>
      </c>
      <c r="C18" s="12">
        <v>45335</v>
      </c>
      <c r="D18" s="13" t="s">
        <v>31</v>
      </c>
      <c r="E18" s="13" t="s">
        <v>56</v>
      </c>
      <c r="F18" s="13" t="s">
        <v>20</v>
      </c>
      <c r="G18" s="14">
        <v>400000</v>
      </c>
      <c r="H18" s="14">
        <v>0</v>
      </c>
    </row>
    <row r="19" spans="2:8" x14ac:dyDescent="0.3">
      <c r="B19" s="11">
        <v>8</v>
      </c>
      <c r="C19" s="12">
        <v>45337</v>
      </c>
      <c r="D19" s="13" t="s">
        <v>32</v>
      </c>
      <c r="E19" s="32" t="s">
        <v>44</v>
      </c>
      <c r="F19" s="15" t="s">
        <v>21</v>
      </c>
      <c r="G19" s="16">
        <v>0</v>
      </c>
      <c r="H19" s="16">
        <v>100000</v>
      </c>
    </row>
    <row r="20" spans="2:8" x14ac:dyDescent="0.3">
      <c r="B20" s="11">
        <v>9</v>
      </c>
      <c r="C20" s="12">
        <v>45339</v>
      </c>
      <c r="D20" s="13" t="s">
        <v>33</v>
      </c>
      <c r="E20" s="32" t="s">
        <v>45</v>
      </c>
      <c r="F20" s="15" t="s">
        <v>21</v>
      </c>
      <c r="G20" s="16">
        <v>0</v>
      </c>
      <c r="H20" s="16">
        <v>200000</v>
      </c>
    </row>
    <row r="21" spans="2:8" x14ac:dyDescent="0.3">
      <c r="B21" s="11">
        <v>10</v>
      </c>
      <c r="C21" s="12">
        <v>45341</v>
      </c>
      <c r="D21" s="13" t="s">
        <v>34</v>
      </c>
      <c r="E21" s="32" t="s">
        <v>46</v>
      </c>
      <c r="F21" s="15" t="s">
        <v>21</v>
      </c>
      <c r="G21" s="16">
        <v>0</v>
      </c>
      <c r="H21" s="16">
        <v>200000</v>
      </c>
    </row>
    <row r="22" spans="2:8" x14ac:dyDescent="0.3">
      <c r="B22" s="11"/>
      <c r="C22" s="12"/>
      <c r="D22" s="13"/>
      <c r="E22" s="32"/>
      <c r="F22" s="15"/>
      <c r="G22" s="35">
        <f>SUM(G12:G21)</f>
        <v>8900000</v>
      </c>
      <c r="H22" s="35">
        <f>SUM(H12:H21)</f>
        <v>3000000</v>
      </c>
    </row>
    <row r="23" spans="2:8" x14ac:dyDescent="0.3">
      <c r="B23" s="11">
        <v>11</v>
      </c>
      <c r="C23" s="12">
        <v>45351</v>
      </c>
      <c r="D23" s="31"/>
      <c r="E23" s="13"/>
      <c r="F23" s="32" t="s">
        <v>35</v>
      </c>
      <c r="H23" s="37">
        <v>5900000</v>
      </c>
    </row>
    <row r="24" spans="2:8" ht="14.4" thickBot="1" x14ac:dyDescent="0.35">
      <c r="E24" s="6"/>
      <c r="G24" s="36">
        <f>SUM(G22:G23)</f>
        <v>8900000</v>
      </c>
      <c r="H24" s="36">
        <f>SUM(H22:H23)</f>
        <v>8900000</v>
      </c>
    </row>
    <row r="25" spans="2:8" ht="14.4" thickTop="1" x14ac:dyDescent="0.3"/>
  </sheetData>
  <mergeCells count="1">
    <mergeCell ref="B1:H2"/>
  </mergeCells>
  <phoneticPr fontId="9" type="noConversion"/>
  <conditionalFormatting sqref="E12">
    <cfRule type="expression" dxfId="4" priority="13">
      <formula>COUNTIF(#REF!,E12)=0</formula>
    </cfRule>
  </conditionalFormatting>
  <conditionalFormatting sqref="E13:E14">
    <cfRule type="expression" dxfId="3" priority="8">
      <formula>COUNTIF(#REF!,E13)=0</formula>
    </cfRule>
  </conditionalFormatting>
  <conditionalFormatting sqref="E17:E18">
    <cfRule type="expression" dxfId="2" priority="6">
      <formula>COUNTIF(#REF!,E17)=0</formula>
    </cfRule>
  </conditionalFormatting>
  <conditionalFormatting sqref="E23">
    <cfRule type="expression" dxfId="1" priority="7">
      <formula>COUNTIF(#REF!,E23)=0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B0CA-F6DD-4EEF-ACF1-6CF9A8F596A1}">
  <dimension ref="A1:J16"/>
  <sheetViews>
    <sheetView zoomScale="145" zoomScaleNormal="145" workbookViewId="0">
      <selection activeCell="E5" sqref="E5"/>
    </sheetView>
  </sheetViews>
  <sheetFormatPr defaultColWidth="8.88671875" defaultRowHeight="13.8" x14ac:dyDescent="0.3"/>
  <cols>
    <col min="1" max="2" width="8.88671875" style="1"/>
    <col min="3" max="3" width="24.5546875" style="6" customWidth="1"/>
    <col min="4" max="4" width="20.5546875" style="6" customWidth="1"/>
    <col min="5" max="5" width="23.109375" style="1" customWidth="1"/>
    <col min="6" max="6" width="19" style="1" customWidth="1"/>
    <col min="7" max="8" width="13.6640625" style="7" bestFit="1" customWidth="1"/>
    <col min="9" max="9" width="17.109375" style="1" customWidth="1"/>
    <col min="10" max="10" width="13.44140625" style="1" customWidth="1"/>
    <col min="11" max="16384" width="8.88671875" style="1"/>
  </cols>
  <sheetData>
    <row r="1" spans="1:10" x14ac:dyDescent="0.3">
      <c r="D1" s="17"/>
      <c r="E1" s="17"/>
      <c r="F1" s="17"/>
      <c r="G1" s="18"/>
      <c r="H1" s="19"/>
    </row>
    <row r="2" spans="1:10" ht="14.4" x14ac:dyDescent="0.3">
      <c r="B2" s="5" t="s">
        <v>51</v>
      </c>
      <c r="D2" s="17"/>
      <c r="E2" s="17"/>
      <c r="F2" s="17"/>
      <c r="G2" s="19"/>
      <c r="H2" s="19"/>
    </row>
    <row r="3" spans="1:10" ht="14.4" x14ac:dyDescent="0.3">
      <c r="B3" s="8" t="s">
        <v>5</v>
      </c>
      <c r="C3" s="20" t="s">
        <v>6</v>
      </c>
      <c r="D3" s="21" t="s">
        <v>7</v>
      </c>
      <c r="E3" s="21" t="s">
        <v>8</v>
      </c>
      <c r="F3" s="22" t="s">
        <v>9</v>
      </c>
      <c r="G3" s="23" t="s">
        <v>10</v>
      </c>
      <c r="H3" s="1"/>
    </row>
    <row r="4" spans="1:10" x14ac:dyDescent="0.3">
      <c r="B4" s="11">
        <v>1</v>
      </c>
      <c r="C4" s="12">
        <v>45322</v>
      </c>
      <c r="D4" s="13"/>
      <c r="E4" s="24" t="s">
        <v>36</v>
      </c>
      <c r="F4" s="14">
        <v>0</v>
      </c>
      <c r="G4" s="14">
        <v>5500000</v>
      </c>
      <c r="H4" s="1"/>
    </row>
    <row r="5" spans="1:10" x14ac:dyDescent="0.3">
      <c r="B5" s="11">
        <v>2</v>
      </c>
      <c r="C5" s="12">
        <v>45325</v>
      </c>
      <c r="D5" s="13" t="s">
        <v>52</v>
      </c>
      <c r="E5" s="24" t="s">
        <v>37</v>
      </c>
      <c r="F5" s="14">
        <v>0</v>
      </c>
      <c r="G5" s="14">
        <v>1700000</v>
      </c>
      <c r="H5" s="1"/>
    </row>
    <row r="6" spans="1:10" x14ac:dyDescent="0.3">
      <c r="B6" s="11">
        <v>3</v>
      </c>
      <c r="C6" s="12">
        <v>45328</v>
      </c>
      <c r="D6" s="13" t="s">
        <v>53</v>
      </c>
      <c r="E6" s="24" t="s">
        <v>38</v>
      </c>
      <c r="F6" s="16">
        <v>0</v>
      </c>
      <c r="G6" s="16">
        <v>1500000</v>
      </c>
      <c r="H6" s="1"/>
    </row>
    <row r="7" spans="1:10" x14ac:dyDescent="0.3">
      <c r="B7" s="11">
        <v>4</v>
      </c>
      <c r="C7" s="12">
        <v>45331</v>
      </c>
      <c r="D7" s="1" t="s">
        <v>42</v>
      </c>
      <c r="E7" s="24" t="s">
        <v>11</v>
      </c>
      <c r="F7" s="14">
        <v>500000</v>
      </c>
      <c r="G7" s="14">
        <v>0</v>
      </c>
      <c r="H7" s="1"/>
    </row>
    <row r="8" spans="1:10" x14ac:dyDescent="0.3">
      <c r="B8" s="11">
        <v>5</v>
      </c>
      <c r="C8" s="12">
        <v>45334</v>
      </c>
      <c r="D8" s="13" t="s">
        <v>54</v>
      </c>
      <c r="E8" s="24" t="s">
        <v>41</v>
      </c>
      <c r="F8" s="16">
        <v>0</v>
      </c>
      <c r="G8" s="16">
        <v>2500000</v>
      </c>
      <c r="H8" s="1"/>
    </row>
    <row r="9" spans="1:10" x14ac:dyDescent="0.3">
      <c r="B9" s="11">
        <v>6</v>
      </c>
      <c r="C9" s="12">
        <v>45337</v>
      </c>
      <c r="D9" s="13" t="s">
        <v>55</v>
      </c>
      <c r="E9" s="24" t="s">
        <v>39</v>
      </c>
      <c r="F9" s="14">
        <v>0</v>
      </c>
      <c r="G9" s="14">
        <v>600000</v>
      </c>
      <c r="H9" s="19"/>
    </row>
    <row r="10" spans="1:10" x14ac:dyDescent="0.3">
      <c r="B10" s="11">
        <v>7</v>
      </c>
      <c r="C10" s="12">
        <v>45340</v>
      </c>
      <c r="D10" s="13" t="s">
        <v>56</v>
      </c>
      <c r="E10" s="24" t="s">
        <v>40</v>
      </c>
      <c r="F10" s="14">
        <v>0</v>
      </c>
      <c r="G10" s="14">
        <v>400000</v>
      </c>
      <c r="H10" s="19"/>
    </row>
    <row r="11" spans="1:10" x14ac:dyDescent="0.3">
      <c r="B11" s="11">
        <v>8</v>
      </c>
      <c r="C11" s="12">
        <v>45343</v>
      </c>
      <c r="D11" s="1" t="s">
        <v>44</v>
      </c>
      <c r="E11" s="24" t="s">
        <v>11</v>
      </c>
      <c r="F11" s="16">
        <v>100000</v>
      </c>
      <c r="G11" s="16">
        <v>0</v>
      </c>
    </row>
    <row r="12" spans="1:10" x14ac:dyDescent="0.3">
      <c r="B12" s="11">
        <v>9</v>
      </c>
      <c r="C12" s="12">
        <v>45346</v>
      </c>
      <c r="D12" s="1" t="s">
        <v>45</v>
      </c>
      <c r="E12" s="24" t="s">
        <v>11</v>
      </c>
      <c r="F12" s="16">
        <v>200000</v>
      </c>
      <c r="G12" s="16">
        <v>0</v>
      </c>
    </row>
    <row r="13" spans="1:10" x14ac:dyDescent="0.3">
      <c r="B13" s="11">
        <v>10</v>
      </c>
      <c r="C13" s="12">
        <v>45349</v>
      </c>
      <c r="D13" s="1" t="s">
        <v>46</v>
      </c>
      <c r="E13" s="24" t="s">
        <v>11</v>
      </c>
      <c r="F13" s="16">
        <v>200000</v>
      </c>
      <c r="G13" s="16">
        <v>0</v>
      </c>
    </row>
    <row r="14" spans="1:10" s="7" customFormat="1" x14ac:dyDescent="0.3">
      <c r="A14" s="1"/>
      <c r="B14" s="11">
        <v>11</v>
      </c>
      <c r="C14" s="12">
        <v>45350</v>
      </c>
      <c r="D14" s="13" t="s">
        <v>57</v>
      </c>
      <c r="E14" s="24" t="s">
        <v>47</v>
      </c>
      <c r="F14" s="16">
        <v>50000</v>
      </c>
      <c r="G14" s="16">
        <v>0</v>
      </c>
      <c r="I14" s="1"/>
      <c r="J14" s="1"/>
    </row>
    <row r="15" spans="1:10" x14ac:dyDescent="0.3">
      <c r="B15" s="11">
        <v>12</v>
      </c>
      <c r="C15" s="12">
        <v>45351</v>
      </c>
      <c r="D15" s="13" t="s">
        <v>49</v>
      </c>
      <c r="E15" s="32" t="s">
        <v>48</v>
      </c>
      <c r="F15" s="16">
        <v>0</v>
      </c>
      <c r="G15" s="16">
        <v>20000</v>
      </c>
    </row>
    <row r="16" spans="1:10" x14ac:dyDescent="0.3">
      <c r="B16" s="32"/>
      <c r="C16" s="12">
        <v>45352</v>
      </c>
      <c r="D16" s="31"/>
      <c r="E16" s="32" t="s">
        <v>50</v>
      </c>
      <c r="F16" s="38">
        <f>SUM(G4:G15)-SUM(F4:F15)</f>
        <v>11170000</v>
      </c>
      <c r="G16" s="39"/>
    </row>
  </sheetData>
  <phoneticPr fontId="9" type="noConversion"/>
  <conditionalFormatting sqref="D4:D6 D8:D10">
    <cfRule type="expression" dxfId="6" priority="2">
      <formula>COUNTIF(#REF!,D4)=0</formula>
    </cfRule>
  </conditionalFormatting>
  <conditionalFormatting sqref="D14:D15">
    <cfRule type="expression" dxfId="5" priority="1">
      <formula>COUNTIF(#REF!,D14)=0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923C77FF-FBCA-49C4-973A-D42DCC284630}"/>
</file>

<file path=customXml/itemProps2.xml><?xml version="1.0" encoding="utf-8"?>
<ds:datastoreItem xmlns:ds="http://schemas.openxmlformats.org/officeDocument/2006/customXml" ds:itemID="{762FFACB-BB6A-406F-83DC-E625D22BB592}"/>
</file>

<file path=customXml/itemProps3.xml><?xml version="1.0" encoding="utf-8"?>
<ds:datastoreItem xmlns:ds="http://schemas.openxmlformats.org/officeDocument/2006/customXml" ds:itemID="{57A56742-8DFC-4B27-8751-25133065AB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Rekonsiliasi</vt:lpstr>
      <vt:lpstr>Buku Besar</vt:lpstr>
      <vt:lpstr>Rekening Koran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AcaquanVR</cp:lastModifiedBy>
  <dcterms:created xsi:type="dcterms:W3CDTF">2023-01-23T05:49:01Z</dcterms:created>
  <dcterms:modified xsi:type="dcterms:W3CDTF">2024-07-23T09:59:51Z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